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120" windowWidth="21840" windowHeight="8580"/>
  </bookViews>
  <sheets>
    <sheet name="COVID" sheetId="1" r:id="rId1"/>
  </sheets>
  <calcPr calcId="145621"/>
</workbook>
</file>

<file path=xl/calcChain.xml><?xml version="1.0" encoding="utf-8"?>
<calcChain xmlns="http://schemas.openxmlformats.org/spreadsheetml/2006/main">
  <c r="H32" i="1" l="1"/>
  <c r="H31" i="1"/>
  <c r="H30" i="1"/>
  <c r="H29" i="1"/>
  <c r="H28" i="1"/>
  <c r="H27" i="1"/>
  <c r="H26" i="1"/>
  <c r="H25" i="1"/>
  <c r="H24" i="1"/>
  <c r="H23" i="1" l="1"/>
  <c r="G3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4" i="1"/>
  <c r="H33" i="1" l="1"/>
</calcChain>
</file>

<file path=xl/sharedStrings.xml><?xml version="1.0" encoding="utf-8"?>
<sst xmlns="http://schemas.openxmlformats.org/spreadsheetml/2006/main" count="128" uniqueCount="88">
  <si>
    <t>ახალი კორონავირუსით (SARS-CoV-2)  გამოწვეული ინფექციის (COVID-19) სამართავად  მობილიზებული კლინიკები</t>
  </si>
  <si>
    <t>N</t>
  </si>
  <si>
    <t>რეგიონი</t>
  </si>
  <si>
    <t>რაიონი   /ქალაქი</t>
  </si>
  <si>
    <t>საიდენტიფიკაციო 
კოდი</t>
  </si>
  <si>
    <t>დაწესებულების დასახელება</t>
  </si>
  <si>
    <t>ფაქტობრივი მისამართი</t>
  </si>
  <si>
    <t>თბილისი</t>
  </si>
  <si>
    <t>ვაკე-საბურთალო</t>
  </si>
  <si>
    <t>სს ,,ინფექციური პათოლოგიის, შიდსისა და კლინიკური იმუნოლოგიის სამეცნიერო-პრაქტიკული ცენტრი"</t>
  </si>
  <si>
    <t>თბილისი, ალ. ყაზბეგის 16</t>
  </si>
  <si>
    <t>გლდანი-ნაძალადევი</t>
  </si>
  <si>
    <t>სსიპ თბილისის სახელმწიფო სამედიცინო უნივერსიტეტის პირველი საუნივერსიტეტო კლინიკა</t>
  </si>
  <si>
    <t>თბილისი, გუდამაყრის ქუჩა N4</t>
  </si>
  <si>
    <t>შპს "აკადემიკოს ვახტანგ ბოჭორიშვილის კლინიკა"</t>
  </si>
  <si>
    <t>თბილისი, ალ. ყაზბეგის გამზირი N16</t>
  </si>
  <si>
    <t>შპს "თბილისის ბავშვთა ინფექციური კლინიკური საავადმყოფო"</t>
  </si>
  <si>
    <t>თბილისი, ს. ჩიქოვანის 14</t>
  </si>
  <si>
    <t>იმერეთი</t>
  </si>
  <si>
    <t>საჩხერე</t>
  </si>
  <si>
    <t>სს "საჩხერის რაიონული საავადმყოფო-პოლიკლინიკური გაერთიანება" (50 საწოლი)</t>
  </si>
  <si>
    <t>საჩხერე, ივ. გომართელის ქუჩა N17 შენობა N01</t>
  </si>
  <si>
    <t>ქუთაისი</t>
  </si>
  <si>
    <t>შპს-ლჯ და კომპანია დასავლეთ საქართველოს ტუბერკულოზისა და ინფექციურ პათოლოგიათა ცენტრი</t>
  </si>
  <si>
    <t>ქუთაისი, ჩხობაძის ქ. 20</t>
  </si>
  <si>
    <t>აჭარა</t>
  </si>
  <si>
    <t>ბათუმი</t>
  </si>
  <si>
    <t>შპს "მედალფა" ბათუმის კლინიკა</t>
  </si>
  <si>
    <t>ბათუმი, გოგოლის შესახვევი N2</t>
  </si>
  <si>
    <t>შიდა ქართლი</t>
  </si>
  <si>
    <t>გორი</t>
  </si>
  <si>
    <t>სსიპ "გიორგი აბრამიშვილის სახელობის საქართველოს თავდაცვის სამინისტროს სამხედრო ჰოსპიტალი"</t>
  </si>
  <si>
    <t>გორი, ჭავჭავაძის ქუჩა N56</t>
  </si>
  <si>
    <t>ქვემო ქართლი</t>
  </si>
  <si>
    <t>რუსთავი</t>
  </si>
  <si>
    <t>სს "რუსთავის ცენტრალური საავადმყოფო"</t>
  </si>
  <si>
    <t>რუსთავი, წმინდა ნინოს N3</t>
  </si>
  <si>
    <t>სამეგრელო-ზემო სვანეთი</t>
  </si>
  <si>
    <t>ზუგდიდი</t>
  </si>
  <si>
    <t>შპს "ზუგდიდის ინფექციური საავადმყოფო"</t>
  </si>
  <si>
    <t>ზუგდიდი, ონარია</t>
  </si>
  <si>
    <t>შპს "აკადემიკოს ნიკოლოზ ყიფშიძის სახელობის ცენტრალური საუნივერსიტეტო კლინიკა"</t>
  </si>
  <si>
    <t>თბილისი, ვაჟა-ფშაველას გამზირი №29</t>
  </si>
  <si>
    <t>დიდუბე-ჩუღურეთი</t>
  </si>
  <si>
    <t>სს "ტუბერკულოზისა და ფილტვის დაავადებათა ეროვნული ცენტრი" (ბავშვთა განყოფილება)</t>
  </si>
  <si>
    <t>თბილისი, აჭარის ქუჩა N8</t>
  </si>
  <si>
    <t>ისანი-სამგორი</t>
  </si>
  <si>
    <t>შპს "თბილისის ზღვის ჰოსპიტალი"</t>
  </si>
  <si>
    <t>თბილისი, დასახლება ვარკეთილი-3, IV მკ/რ-ის მიმდებარედ, ნაკვეთი 14/430</t>
  </si>
  <si>
    <t>შპს "ბომონდი"</t>
  </si>
  <si>
    <t>ქუთაისი, ზ. გამსახურდიას გამზ. N163</t>
  </si>
  <si>
    <t>ა(ა)იპ "ნიუ ვიჟენ საუნივერსიტეტო ჰოსპიტალი"</t>
  </si>
  <si>
    <t>თბილისი, ლუბლიანას ქუჩა N13/მიხეილ ჭიაურელის ქუჩა N6</t>
  </si>
  <si>
    <t>სს "ევექსის ჰოსპიტლები" - ქუთაისის რეფერალური ჰოსპიტალი</t>
  </si>
  <si>
    <t>ქუთაისი, ოცხელის ქუჩა ნაკვეთი N2</t>
  </si>
  <si>
    <t>მცხეთა-მთიანეთი</t>
  </si>
  <si>
    <t>მცხეთა</t>
  </si>
  <si>
    <t>შპს "მცხეთის სამედიცინო ცენტრი"</t>
  </si>
  <si>
    <t>მცხეთა, სამხედროს ქუჩა N20</t>
  </si>
  <si>
    <t>რუხი</t>
  </si>
  <si>
    <t>245428880</t>
  </si>
  <si>
    <t>შპს,,ქ.ბათუმის რესპუბლიკური საავადმყოფო"</t>
  </si>
  <si>
    <t>ბათუმი, ტბელ აბუსერიძის ქ. 2</t>
  </si>
  <si>
    <t>დანართი N1</t>
  </si>
  <si>
    <t>სოფელი რუხი</t>
  </si>
  <si>
    <t>სს "გერმანული ჰოსპიტალი"</t>
  </si>
  <si>
    <t>თბილისი, კოსმონავტების სანაპირო N 45ა</t>
  </si>
  <si>
    <t>სს "ჯერარსი"</t>
  </si>
  <si>
    <t xml:space="preserve">თბილისი, მუხიანის ქუჩა N2ა, თემქის დასახლება, </t>
  </si>
  <si>
    <t>სს "ევექსის ჰოსპიტლები"- ტრავმატოლოგიური ჰოსპიტალი</t>
  </si>
  <si>
    <t>თბილისი, ლუბლიანას ქუჩა N21</t>
  </si>
  <si>
    <t>შპს "წმინდა მიქაელ მთავარანგელოზის სახელობის მრავალპროფილიანი კლინიკური საავადმყოფო"</t>
  </si>
  <si>
    <t>ძველი თბილისი</t>
  </si>
  <si>
    <t>შპს "საქართველოს საპატრიარქოს წმიდა იოაკიმე და ანას სახელობის სამედიცინო ცენტრი"</t>
  </si>
  <si>
    <t>თბილისი, გორგასლის ქ. N95</t>
  </si>
  <si>
    <t>სს "ევექსის ჰოსპიტლები" - კარაპს მედლაინი</t>
  </si>
  <si>
    <t>თბილისი, ლუბლიანას 48</t>
  </si>
  <si>
    <t>ვაკე</t>
  </si>
  <si>
    <t>შპს "ვივამედი"</t>
  </si>
  <si>
    <t>თბილისი, დ.აღმაშენებლის ხეივანი N234</t>
  </si>
  <si>
    <t>სს  ,,საჩხერის რაიონული საავადმყოფო-პოლიკლინიკური გაერთიანება" (სრულად დაცლა)</t>
  </si>
  <si>
    <t>სს "ევექსის ჰოსპიტლები" - ი. ბოკერიას სახელობის  რეფერალური ჰოსპიტალი</t>
  </si>
  <si>
    <t>თბილისი, ქინძმარაულის I  შესახვევი N1</t>
  </si>
  <si>
    <t>შპს "პირველი სამედიცინო ცენტრი"</t>
  </si>
  <si>
    <t>თბილისი,  ც. დადიანის ქ. 255</t>
  </si>
  <si>
    <t>ქირურგიული ხალათი და ქირურგიული ნიღაბი
(1 კვირის სახარჯი)</t>
  </si>
  <si>
    <t>ხელთათმანები (1 კვირის სახარჯი)</t>
  </si>
  <si>
    <t xml:space="preserve">სხვა სამედიცინო დაწესებულებებისთვის იდს-ის 1 კვირის სახარჯი მინიმალური რაოდენობა წარმოადგენს 300 კომპლექტს (ნიღაბი+ხალათი+ხელთათმანი)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</si>
</sst>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theme="3"/>
      <name val="Calibri"/>
      <family val="2"/>
      <charset val="1"/>
    </font>
    <font>
      <b/>
      <sz val="13"/>
      <color theme="3"/>
      <name val="Calibri"/>
      <family val="2"/>
      <charset val="1"/>
    </font>
    <font>
      <b/>
      <sz val="11"/>
      <color theme="3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b/>
      <sz val="18"/>
      <color theme="3"/>
      <name val="Cambria"/>
      <family val="2"/>
      <charset val="1"/>
    </font>
    <font>
      <sz val="10"/>
      <name val="Arial Cyr"/>
      <charset val="204"/>
    </font>
    <font>
      <sz val="11"/>
      <color theme="1"/>
      <name val="Sylfaen"/>
      <family val="2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2"/>
    </font>
    <font>
      <sz val="12"/>
      <color theme="1"/>
      <name val="Arial"/>
      <family val="2"/>
    </font>
    <font>
      <sz val="12"/>
      <name val="Sylfaen"/>
      <family val="1"/>
    </font>
    <font>
      <b/>
      <sz val="12"/>
      <color theme="1"/>
      <name val="Sylfae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3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9" fillId="28" borderId="0" applyNumberFormat="0" applyBorder="0" applyAlignment="0" applyProtection="0"/>
    <xf numFmtId="0" fontId="10" fillId="29" borderId="1" applyNumberFormat="0" applyAlignment="0" applyProtection="0"/>
    <xf numFmtId="0" fontId="6" fillId="30" borderId="3" applyNumberFormat="0" applyAlignment="0" applyProtection="0"/>
    <xf numFmtId="0" fontId="11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1" applyNumberFormat="0" applyAlignment="0" applyProtection="0"/>
    <xf numFmtId="0" fontId="17" fillId="0" borderId="6" applyNumberFormat="0" applyFill="0" applyAlignment="0" applyProtection="0"/>
    <xf numFmtId="0" fontId="18" fillId="32" borderId="0" applyNumberFormat="0" applyBorder="0" applyAlignment="0" applyProtection="0"/>
    <xf numFmtId="0" fontId="3" fillId="4" borderId="1" applyNumberFormat="0" applyFont="0" applyAlignment="0" applyProtection="0"/>
    <xf numFmtId="0" fontId="19" fillId="29" borderId="1" applyNumberFormat="0" applyAlignment="0" applyProtection="0"/>
    <xf numFmtId="0" fontId="20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21" fillId="0" borderId="0"/>
    <xf numFmtId="0" fontId="22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9" fillId="0" borderId="2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8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32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rmal 4" xfId="44"/>
    <cellStyle name="Normal 4 2" xfId="45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80" zoomScaleNormal="80" workbookViewId="0">
      <selection activeCell="F38" sqref="F38"/>
    </sheetView>
  </sheetViews>
  <sheetFormatPr defaultRowHeight="21" x14ac:dyDescent="0.25"/>
  <cols>
    <col min="1" max="1" width="4.5703125" style="4" customWidth="1"/>
    <col min="2" max="2" width="13.42578125" style="5" customWidth="1"/>
    <col min="3" max="3" width="19.5703125" style="5" customWidth="1"/>
    <col min="4" max="4" width="15.85546875" style="5" customWidth="1"/>
    <col min="5" max="5" width="48.42578125" style="5" customWidth="1"/>
    <col min="6" max="6" width="39.85546875" style="5" customWidth="1"/>
    <col min="7" max="7" width="43.5703125" style="25" customWidth="1"/>
    <col min="8" max="8" width="48.5703125" style="5" customWidth="1"/>
    <col min="9" max="9" width="9.140625" style="5"/>
    <col min="10" max="11" width="9.28515625" style="5" bestFit="1" customWidth="1"/>
    <col min="12" max="12" width="9.140625" style="5"/>
    <col min="13" max="14" width="9.28515625" style="5" bestFit="1" customWidth="1"/>
    <col min="15" max="16384" width="9.140625" style="5"/>
  </cols>
  <sheetData>
    <row r="1" spans="1:8" x14ac:dyDescent="0.25">
      <c r="F1" s="6" t="s">
        <v>63</v>
      </c>
    </row>
    <row r="2" spans="1:8" ht="44.25" customHeight="1" x14ac:dyDescent="0.25">
      <c r="E2" s="29" t="s">
        <v>0</v>
      </c>
      <c r="F2" s="29"/>
      <c r="H2" s="7"/>
    </row>
    <row r="3" spans="1:8" ht="50.1" customHeight="1" x14ac:dyDescent="0.25">
      <c r="A3" s="8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27" t="s">
        <v>85</v>
      </c>
      <c r="H3" s="27" t="s">
        <v>86</v>
      </c>
    </row>
    <row r="4" spans="1:8" s="15" customFormat="1" ht="69.95" customHeight="1" x14ac:dyDescent="0.25">
      <c r="A4" s="11">
        <v>1</v>
      </c>
      <c r="B4" s="12" t="s">
        <v>7</v>
      </c>
      <c r="C4" s="13" t="s">
        <v>8</v>
      </c>
      <c r="D4" s="14">
        <v>212153756</v>
      </c>
      <c r="E4" s="13" t="s">
        <v>9</v>
      </c>
      <c r="F4" s="13" t="s">
        <v>10</v>
      </c>
      <c r="G4" s="26">
        <v>500</v>
      </c>
      <c r="H4" s="26">
        <f>G4*3</f>
        <v>1500</v>
      </c>
    </row>
    <row r="5" spans="1:8" s="15" customFormat="1" ht="69.95" customHeight="1" x14ac:dyDescent="0.25">
      <c r="A5" s="11">
        <v>2</v>
      </c>
      <c r="B5" s="12" t="s">
        <v>7</v>
      </c>
      <c r="C5" s="13" t="s">
        <v>11</v>
      </c>
      <c r="D5" s="14">
        <v>211328703</v>
      </c>
      <c r="E5" s="13" t="s">
        <v>12</v>
      </c>
      <c r="F5" s="13" t="s">
        <v>13</v>
      </c>
      <c r="G5" s="26">
        <v>1200</v>
      </c>
      <c r="H5" s="26">
        <f t="shared" ref="H5:H32" si="0">G5*3</f>
        <v>3600</v>
      </c>
    </row>
    <row r="6" spans="1:8" s="15" customFormat="1" ht="69.95" customHeight="1" x14ac:dyDescent="0.25">
      <c r="A6" s="11">
        <v>3</v>
      </c>
      <c r="B6" s="12" t="s">
        <v>7</v>
      </c>
      <c r="C6" s="13" t="s">
        <v>8</v>
      </c>
      <c r="D6" s="14">
        <v>405018831</v>
      </c>
      <c r="E6" s="13" t="s">
        <v>14</v>
      </c>
      <c r="F6" s="13" t="s">
        <v>15</v>
      </c>
      <c r="G6" s="26">
        <v>1000</v>
      </c>
      <c r="H6" s="26">
        <f t="shared" si="0"/>
        <v>3000</v>
      </c>
    </row>
    <row r="7" spans="1:8" s="15" customFormat="1" ht="69.95" customHeight="1" x14ac:dyDescent="0.25">
      <c r="A7" s="11">
        <v>4</v>
      </c>
      <c r="B7" s="16" t="s">
        <v>7</v>
      </c>
      <c r="C7" s="17" t="s">
        <v>8</v>
      </c>
      <c r="D7" s="14">
        <v>204871594</v>
      </c>
      <c r="E7" s="17" t="s">
        <v>16</v>
      </c>
      <c r="F7" s="17" t="s">
        <v>17</v>
      </c>
      <c r="G7" s="26">
        <v>200</v>
      </c>
      <c r="H7" s="26">
        <f t="shared" si="0"/>
        <v>600</v>
      </c>
    </row>
    <row r="8" spans="1:8" s="15" customFormat="1" ht="69.95" customHeight="1" x14ac:dyDescent="0.25">
      <c r="A8" s="11">
        <v>5</v>
      </c>
      <c r="B8" s="12" t="s">
        <v>7</v>
      </c>
      <c r="C8" s="13" t="s">
        <v>43</v>
      </c>
      <c r="D8" s="14">
        <v>402069854</v>
      </c>
      <c r="E8" s="13" t="s">
        <v>51</v>
      </c>
      <c r="F8" s="13" t="s">
        <v>52</v>
      </c>
      <c r="G8" s="26">
        <v>600</v>
      </c>
      <c r="H8" s="26">
        <f t="shared" si="0"/>
        <v>1800</v>
      </c>
    </row>
    <row r="9" spans="1:8" s="15" customFormat="1" ht="69.95" customHeight="1" x14ac:dyDescent="0.25">
      <c r="A9" s="11">
        <v>6</v>
      </c>
      <c r="B9" s="12" t="s">
        <v>7</v>
      </c>
      <c r="C9" s="13" t="s">
        <v>8</v>
      </c>
      <c r="D9" s="14">
        <v>205165453</v>
      </c>
      <c r="E9" s="13" t="s">
        <v>41</v>
      </c>
      <c r="F9" s="13" t="s">
        <v>42</v>
      </c>
      <c r="G9" s="26">
        <v>1300</v>
      </c>
      <c r="H9" s="26">
        <f t="shared" si="0"/>
        <v>3900</v>
      </c>
    </row>
    <row r="10" spans="1:8" s="15" customFormat="1" ht="69.95" customHeight="1" x14ac:dyDescent="0.25">
      <c r="A10" s="11">
        <v>7</v>
      </c>
      <c r="B10" s="16" t="s">
        <v>7</v>
      </c>
      <c r="C10" s="17" t="s">
        <v>43</v>
      </c>
      <c r="D10" s="14">
        <v>202172139</v>
      </c>
      <c r="E10" s="17" t="s">
        <v>44</v>
      </c>
      <c r="F10" s="17" t="s">
        <v>45</v>
      </c>
      <c r="G10" s="26">
        <v>200</v>
      </c>
      <c r="H10" s="26">
        <f t="shared" si="0"/>
        <v>600</v>
      </c>
    </row>
    <row r="11" spans="1:8" s="15" customFormat="1" ht="69.95" customHeight="1" x14ac:dyDescent="0.25">
      <c r="A11" s="11">
        <v>8</v>
      </c>
      <c r="B11" s="12" t="s">
        <v>7</v>
      </c>
      <c r="C11" s="13" t="s">
        <v>46</v>
      </c>
      <c r="D11" s="14">
        <v>400115362</v>
      </c>
      <c r="E11" s="13" t="s">
        <v>47</v>
      </c>
      <c r="F11" s="13" t="s">
        <v>48</v>
      </c>
      <c r="G11" s="26">
        <v>800</v>
      </c>
      <c r="H11" s="26">
        <f t="shared" si="0"/>
        <v>2400</v>
      </c>
    </row>
    <row r="12" spans="1:8" s="15" customFormat="1" ht="69.95" customHeight="1" x14ac:dyDescent="0.25">
      <c r="A12" s="11">
        <v>9</v>
      </c>
      <c r="B12" s="12" t="s">
        <v>18</v>
      </c>
      <c r="C12" s="13" t="s">
        <v>19</v>
      </c>
      <c r="D12" s="14">
        <v>239403463</v>
      </c>
      <c r="E12" s="18" t="s">
        <v>20</v>
      </c>
      <c r="F12" s="13" t="s">
        <v>21</v>
      </c>
      <c r="G12" s="26">
        <v>300</v>
      </c>
      <c r="H12" s="26">
        <f t="shared" si="0"/>
        <v>900</v>
      </c>
    </row>
    <row r="13" spans="1:8" s="15" customFormat="1" ht="69.95" customHeight="1" x14ac:dyDescent="0.25">
      <c r="A13" s="11">
        <v>10</v>
      </c>
      <c r="B13" s="12" t="s">
        <v>18</v>
      </c>
      <c r="C13" s="13" t="s">
        <v>22</v>
      </c>
      <c r="D13" s="14">
        <v>212691354</v>
      </c>
      <c r="E13" s="18" t="s">
        <v>23</v>
      </c>
      <c r="F13" s="13" t="s">
        <v>24</v>
      </c>
      <c r="G13" s="26">
        <v>500</v>
      </c>
      <c r="H13" s="26">
        <f t="shared" si="0"/>
        <v>1500</v>
      </c>
    </row>
    <row r="14" spans="1:8" s="15" customFormat="1" ht="69.95" customHeight="1" x14ac:dyDescent="0.25">
      <c r="A14" s="11">
        <v>11</v>
      </c>
      <c r="B14" s="12" t="s">
        <v>25</v>
      </c>
      <c r="C14" s="13" t="s">
        <v>26</v>
      </c>
      <c r="D14" s="14">
        <v>404908043</v>
      </c>
      <c r="E14" s="18" t="s">
        <v>27</v>
      </c>
      <c r="F14" s="12" t="s">
        <v>28</v>
      </c>
      <c r="G14" s="26">
        <v>300</v>
      </c>
      <c r="H14" s="26">
        <f t="shared" si="0"/>
        <v>900</v>
      </c>
    </row>
    <row r="15" spans="1:8" s="15" customFormat="1" ht="69.95" customHeight="1" x14ac:dyDescent="0.25">
      <c r="A15" s="11">
        <v>12</v>
      </c>
      <c r="B15" s="12" t="s">
        <v>29</v>
      </c>
      <c r="C15" s="13" t="s">
        <v>30</v>
      </c>
      <c r="D15" s="14">
        <v>218064699</v>
      </c>
      <c r="E15" s="18" t="s">
        <v>31</v>
      </c>
      <c r="F15" s="13" t="s">
        <v>32</v>
      </c>
      <c r="G15" s="26">
        <v>500</v>
      </c>
      <c r="H15" s="26">
        <f t="shared" si="0"/>
        <v>1500</v>
      </c>
    </row>
    <row r="16" spans="1:8" s="15" customFormat="1" ht="69.95" customHeight="1" x14ac:dyDescent="0.25">
      <c r="A16" s="11">
        <v>13</v>
      </c>
      <c r="B16" s="13" t="s">
        <v>33</v>
      </c>
      <c r="C16" s="19" t="s">
        <v>34</v>
      </c>
      <c r="D16" s="14">
        <v>216296639</v>
      </c>
      <c r="E16" s="18" t="s">
        <v>35</v>
      </c>
      <c r="F16" s="18" t="s">
        <v>36</v>
      </c>
      <c r="G16" s="26">
        <v>300</v>
      </c>
      <c r="H16" s="26">
        <f t="shared" si="0"/>
        <v>900</v>
      </c>
    </row>
    <row r="17" spans="1:8" s="21" customFormat="1" ht="69.95" customHeight="1" x14ac:dyDescent="0.35">
      <c r="A17" s="11">
        <v>14</v>
      </c>
      <c r="B17" s="20" t="s">
        <v>37</v>
      </c>
      <c r="C17" s="20" t="s">
        <v>38</v>
      </c>
      <c r="D17" s="14">
        <v>219999009</v>
      </c>
      <c r="E17" s="18" t="s">
        <v>39</v>
      </c>
      <c r="F17" s="20" t="s">
        <v>40</v>
      </c>
      <c r="G17" s="26">
        <v>300</v>
      </c>
      <c r="H17" s="26">
        <f t="shared" si="0"/>
        <v>900</v>
      </c>
    </row>
    <row r="18" spans="1:8" s="21" customFormat="1" ht="69.95" customHeight="1" x14ac:dyDescent="0.35">
      <c r="A18" s="11">
        <v>15</v>
      </c>
      <c r="B18" s="20" t="s">
        <v>37</v>
      </c>
      <c r="C18" s="20" t="s">
        <v>59</v>
      </c>
      <c r="D18" s="14">
        <v>205165453</v>
      </c>
      <c r="E18" s="13" t="s">
        <v>41</v>
      </c>
      <c r="F18" s="13" t="s">
        <v>64</v>
      </c>
      <c r="G18" s="26">
        <v>300</v>
      </c>
      <c r="H18" s="26">
        <f t="shared" si="0"/>
        <v>900</v>
      </c>
    </row>
    <row r="19" spans="1:8" s="15" customFormat="1" ht="69.95" customHeight="1" x14ac:dyDescent="0.25">
      <c r="A19" s="11">
        <v>16</v>
      </c>
      <c r="B19" s="12" t="s">
        <v>25</v>
      </c>
      <c r="C19" s="13" t="s">
        <v>26</v>
      </c>
      <c r="D19" s="14" t="s">
        <v>60</v>
      </c>
      <c r="E19" s="17" t="s">
        <v>61</v>
      </c>
      <c r="F19" s="17" t="s">
        <v>62</v>
      </c>
      <c r="G19" s="26">
        <v>300</v>
      </c>
      <c r="H19" s="26">
        <f t="shared" si="0"/>
        <v>900</v>
      </c>
    </row>
    <row r="20" spans="1:8" s="21" customFormat="1" ht="69.95" customHeight="1" x14ac:dyDescent="0.35">
      <c r="A20" s="11">
        <v>17</v>
      </c>
      <c r="B20" s="20" t="s">
        <v>18</v>
      </c>
      <c r="C20" s="20" t="s">
        <v>22</v>
      </c>
      <c r="D20" s="14">
        <v>412729720</v>
      </c>
      <c r="E20" s="20" t="s">
        <v>49</v>
      </c>
      <c r="F20" s="20" t="s">
        <v>50</v>
      </c>
      <c r="G20" s="26">
        <v>400</v>
      </c>
      <c r="H20" s="26">
        <f t="shared" si="0"/>
        <v>1200</v>
      </c>
    </row>
    <row r="21" spans="1:8" s="21" customFormat="1" ht="69.95" customHeight="1" x14ac:dyDescent="0.35">
      <c r="A21" s="11">
        <v>18</v>
      </c>
      <c r="B21" s="20" t="s">
        <v>55</v>
      </c>
      <c r="C21" s="20" t="s">
        <v>56</v>
      </c>
      <c r="D21" s="14">
        <v>401993508</v>
      </c>
      <c r="E21" s="20" t="s">
        <v>57</v>
      </c>
      <c r="F21" s="20" t="s">
        <v>58</v>
      </c>
      <c r="G21" s="26">
        <v>500</v>
      </c>
      <c r="H21" s="26">
        <f t="shared" si="0"/>
        <v>1500</v>
      </c>
    </row>
    <row r="22" spans="1:8" s="21" customFormat="1" ht="69.95" customHeight="1" x14ac:dyDescent="0.35">
      <c r="A22" s="11">
        <v>19</v>
      </c>
      <c r="B22" s="20" t="s">
        <v>18</v>
      </c>
      <c r="C22" s="20" t="s">
        <v>22</v>
      </c>
      <c r="D22" s="14">
        <v>404476205</v>
      </c>
      <c r="E22" s="13" t="s">
        <v>53</v>
      </c>
      <c r="F22" s="13" t="s">
        <v>54</v>
      </c>
      <c r="G22" s="26">
        <v>300</v>
      </c>
      <c r="H22" s="26">
        <f t="shared" si="0"/>
        <v>900</v>
      </c>
    </row>
    <row r="23" spans="1:8" s="15" customFormat="1" ht="69.95" customHeight="1" x14ac:dyDescent="0.25">
      <c r="A23" s="11">
        <v>20</v>
      </c>
      <c r="B23" s="12" t="s">
        <v>7</v>
      </c>
      <c r="C23" s="13" t="s">
        <v>43</v>
      </c>
      <c r="D23" s="14">
        <v>402101328</v>
      </c>
      <c r="E23" s="17" t="s">
        <v>65</v>
      </c>
      <c r="F23" s="17" t="s">
        <v>66</v>
      </c>
      <c r="G23" s="26">
        <v>400</v>
      </c>
      <c r="H23" s="26">
        <f t="shared" si="0"/>
        <v>1200</v>
      </c>
    </row>
    <row r="24" spans="1:8" s="21" customFormat="1" ht="69.95" customHeight="1" x14ac:dyDescent="0.35">
      <c r="A24" s="11"/>
      <c r="B24" s="20" t="s">
        <v>7</v>
      </c>
      <c r="C24" s="20" t="s">
        <v>11</v>
      </c>
      <c r="D24" s="14">
        <v>205279740</v>
      </c>
      <c r="E24" s="20" t="s">
        <v>67</v>
      </c>
      <c r="F24" s="20" t="s">
        <v>68</v>
      </c>
      <c r="G24" s="26">
        <v>500</v>
      </c>
      <c r="H24" s="26">
        <f t="shared" si="0"/>
        <v>1500</v>
      </c>
    </row>
    <row r="25" spans="1:8" s="21" customFormat="1" ht="69.95" customHeight="1" x14ac:dyDescent="0.35">
      <c r="A25" s="11"/>
      <c r="B25" s="20" t="s">
        <v>7</v>
      </c>
      <c r="C25" s="20" t="s">
        <v>43</v>
      </c>
      <c r="D25" s="14">
        <v>404476205</v>
      </c>
      <c r="E25" s="20" t="s">
        <v>69</v>
      </c>
      <c r="F25" s="20" t="s">
        <v>70</v>
      </c>
      <c r="G25" s="26">
        <v>400</v>
      </c>
      <c r="H25" s="26">
        <f t="shared" si="0"/>
        <v>1200</v>
      </c>
    </row>
    <row r="26" spans="1:8" s="21" customFormat="1" ht="69.95" customHeight="1" x14ac:dyDescent="0.35">
      <c r="A26" s="11"/>
      <c r="B26" s="20" t="s">
        <v>7</v>
      </c>
      <c r="C26" s="20" t="s">
        <v>43</v>
      </c>
      <c r="D26" s="14">
        <v>202901832</v>
      </c>
      <c r="E26" s="13" t="s">
        <v>71</v>
      </c>
      <c r="F26" s="13" t="s">
        <v>70</v>
      </c>
      <c r="G26" s="26">
        <v>500</v>
      </c>
      <c r="H26" s="26">
        <f t="shared" si="0"/>
        <v>1500</v>
      </c>
    </row>
    <row r="27" spans="1:8" s="15" customFormat="1" ht="69.95" customHeight="1" x14ac:dyDescent="0.25">
      <c r="A27" s="11"/>
      <c r="B27" s="12" t="s">
        <v>7</v>
      </c>
      <c r="C27" s="13" t="s">
        <v>72</v>
      </c>
      <c r="D27" s="14">
        <v>204483380</v>
      </c>
      <c r="E27" s="17" t="s">
        <v>73</v>
      </c>
      <c r="F27" s="17" t="s">
        <v>74</v>
      </c>
      <c r="G27" s="26">
        <v>400</v>
      </c>
      <c r="H27" s="26">
        <f t="shared" si="0"/>
        <v>1200</v>
      </c>
    </row>
    <row r="28" spans="1:8" s="21" customFormat="1" ht="69.95" customHeight="1" x14ac:dyDescent="0.35">
      <c r="A28" s="11"/>
      <c r="B28" s="20" t="s">
        <v>7</v>
      </c>
      <c r="C28" s="20" t="s">
        <v>43</v>
      </c>
      <c r="D28" s="14">
        <v>404476205</v>
      </c>
      <c r="E28" s="20" t="s">
        <v>75</v>
      </c>
      <c r="F28" s="20" t="s">
        <v>76</v>
      </c>
      <c r="G28" s="26">
        <v>400</v>
      </c>
      <c r="H28" s="26">
        <f t="shared" si="0"/>
        <v>1200</v>
      </c>
    </row>
    <row r="29" spans="1:8" s="21" customFormat="1" ht="69.95" customHeight="1" x14ac:dyDescent="0.35">
      <c r="A29" s="11"/>
      <c r="B29" s="20" t="s">
        <v>7</v>
      </c>
      <c r="C29" s="20" t="s">
        <v>77</v>
      </c>
      <c r="D29" s="14">
        <v>404879663</v>
      </c>
      <c r="E29" s="20" t="s">
        <v>78</v>
      </c>
      <c r="F29" s="20" t="s">
        <v>79</v>
      </c>
      <c r="G29" s="26">
        <v>500</v>
      </c>
      <c r="H29" s="26">
        <f t="shared" si="0"/>
        <v>1500</v>
      </c>
    </row>
    <row r="30" spans="1:8" s="21" customFormat="1" ht="69.95" customHeight="1" x14ac:dyDescent="0.35">
      <c r="A30" s="11"/>
      <c r="B30" s="20" t="s">
        <v>18</v>
      </c>
      <c r="C30" s="20" t="s">
        <v>19</v>
      </c>
      <c r="D30" s="14">
        <v>239403463</v>
      </c>
      <c r="E30" s="13" t="s">
        <v>80</v>
      </c>
      <c r="F30" s="13" t="s">
        <v>21</v>
      </c>
      <c r="G30" s="26">
        <v>300</v>
      </c>
      <c r="H30" s="26">
        <f t="shared" si="0"/>
        <v>900</v>
      </c>
    </row>
    <row r="31" spans="1:8" s="15" customFormat="1" ht="69.95" customHeight="1" x14ac:dyDescent="0.25">
      <c r="A31" s="11"/>
      <c r="B31" s="12" t="s">
        <v>7</v>
      </c>
      <c r="C31" s="13" t="s">
        <v>46</v>
      </c>
      <c r="D31" s="14">
        <v>404476205</v>
      </c>
      <c r="E31" s="17" t="s">
        <v>81</v>
      </c>
      <c r="F31" s="17" t="s">
        <v>82</v>
      </c>
      <c r="G31" s="26">
        <v>500</v>
      </c>
      <c r="H31" s="26">
        <f t="shared" si="0"/>
        <v>1500</v>
      </c>
    </row>
    <row r="32" spans="1:8" s="21" customFormat="1" ht="69.95" customHeight="1" x14ac:dyDescent="0.35">
      <c r="A32" s="11"/>
      <c r="B32" s="20" t="s">
        <v>7</v>
      </c>
      <c r="C32" s="20" t="s">
        <v>11</v>
      </c>
      <c r="D32" s="14">
        <v>200007143</v>
      </c>
      <c r="E32" s="20" t="s">
        <v>83</v>
      </c>
      <c r="F32" s="20" t="s">
        <v>84</v>
      </c>
      <c r="G32" s="26">
        <v>400</v>
      </c>
      <c r="H32" s="26">
        <f t="shared" si="0"/>
        <v>1200</v>
      </c>
    </row>
    <row r="33" spans="1:8" ht="57" customHeight="1" x14ac:dyDescent="0.25">
      <c r="A33" s="30" t="s">
        <v>87</v>
      </c>
      <c r="B33" s="30"/>
      <c r="C33" s="30"/>
      <c r="D33" s="30"/>
      <c r="E33" s="30"/>
      <c r="F33" s="30"/>
      <c r="G33" s="28">
        <f>SUM(G4:G32)</f>
        <v>14100</v>
      </c>
      <c r="H33" s="28">
        <f>SUM(H4:H32)</f>
        <v>42300</v>
      </c>
    </row>
    <row r="34" spans="1:8" ht="21" customHeight="1" x14ac:dyDescent="0.25">
      <c r="F34" s="22"/>
    </row>
    <row r="36" spans="1:8" s="24" customFormat="1" x14ac:dyDescent="0.35">
      <c r="A36" s="23"/>
      <c r="E36" s="1"/>
      <c r="G36" s="25"/>
      <c r="H36" s="5"/>
    </row>
    <row r="38" spans="1:8" x14ac:dyDescent="0.25">
      <c r="E38" s="1"/>
    </row>
    <row r="40" spans="1:8" x14ac:dyDescent="0.25">
      <c r="E40" s="1"/>
    </row>
    <row r="42" spans="1:8" x14ac:dyDescent="0.25">
      <c r="E42" s="1"/>
    </row>
    <row r="44" spans="1:8" x14ac:dyDescent="0.25">
      <c r="E44" s="1"/>
    </row>
    <row r="46" spans="1:8" x14ac:dyDescent="0.25">
      <c r="E46" s="1"/>
    </row>
    <row r="48" spans="1:8" x14ac:dyDescent="0.25">
      <c r="E48" s="1"/>
    </row>
    <row r="50" spans="5:5" x14ac:dyDescent="0.25">
      <c r="E50" s="1"/>
    </row>
    <row r="52" spans="5:5" x14ac:dyDescent="0.25">
      <c r="E52" s="1"/>
    </row>
    <row r="54" spans="5:5" x14ac:dyDescent="0.25">
      <c r="E54" s="1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3"/>
    </row>
  </sheetData>
  <mergeCells count="2">
    <mergeCell ref="E2:F2"/>
    <mergeCell ref="A33:F33"/>
  </mergeCells>
  <pageMargins left="0.7" right="0.7" top="0.75" bottom="0.75" header="0.3" footer="0.3"/>
  <pageSetup paperSize="9" scale="50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2020-05-04T19:00:11Z</dcterms:modified>
</cp:coreProperties>
</file>